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alt7\Desktop\FAR METINIS\FAR 2023\"/>
    </mc:Choice>
  </mc:AlternateContent>
  <bookViews>
    <workbookView xWindow="0" yWindow="0" windowWidth="28800" windowHeight="10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C26" i="1"/>
  <c r="D19" i="1"/>
  <c r="C19" i="1"/>
  <c r="D16" i="1"/>
  <c r="C16" i="1"/>
  <c r="G16" i="1"/>
  <c r="F16" i="1"/>
  <c r="G19" i="1"/>
  <c r="F19" i="1"/>
  <c r="G26" i="1"/>
  <c r="F26" i="1"/>
  <c r="F14" i="1" l="1"/>
  <c r="F31" i="1" s="1"/>
  <c r="D14" i="1"/>
  <c r="D31" i="1" s="1"/>
  <c r="C14" i="1"/>
  <c r="C31" i="1" s="1"/>
  <c r="G14" i="1"/>
  <c r="G31" i="1" s="1"/>
</calcChain>
</file>

<file path=xl/sharedStrings.xml><?xml version="1.0" encoding="utf-8"?>
<sst xmlns="http://schemas.openxmlformats.org/spreadsheetml/2006/main" count="66" uniqueCount="63">
  <si>
    <t>(Informacijos apie per vienus metus gautinas sumas, pateikimo žemesniojo ir aukštesniojo lygių finansinių ataskaitų aiškinamajame rašte forma)</t>
  </si>
  <si>
    <t xml:space="preserve">P3 </t>
  </si>
  <si>
    <r>
      <t xml:space="preserve">Eil. </t>
    </r>
    <r>
      <rPr>
        <sz val="9"/>
        <rFont val="Times New Roman"/>
        <family val="1"/>
        <charset val="186"/>
      </rPr>
      <t xml:space="preserve">N </t>
    </r>
    <r>
      <rPr>
        <b/>
        <sz val="9"/>
        <rFont val="Times New Roman"/>
        <family val="1"/>
        <charset val="186"/>
      </rPr>
      <t>r.</t>
    </r>
  </si>
  <si>
    <t>Straipsnio pavadinimas</t>
  </si>
  <si>
    <t>Paskutinė ataskaitinio laikotarpio diena</t>
  </si>
  <si>
    <t>Paskutinė praėjusio ataskaitinio laikotarpio</t>
  </si>
  <si>
    <t>iš viso</t>
  </si>
  <si>
    <t>tarp jų iš viešojo sektoriaus subjektų</t>
  </si>
  <si>
    <t>tarp jų iš kontroliuojamų ir asocijuotųjų ne viešojo sektoriaus subiektu</t>
  </si>
  <si>
    <t>tarp jų iš kontroliuojamų ir asocijuotųjų ne viešojo sektoriaus subjektų</t>
  </si>
  <si>
    <t>1</t>
  </si>
  <si>
    <t>2</t>
  </si>
  <si>
    <t>3</t>
  </si>
  <si>
    <t>4</t>
  </si>
  <si>
    <t>5</t>
  </si>
  <si>
    <t>6</t>
  </si>
  <si>
    <t>7</t>
  </si>
  <si>
    <t>8</t>
  </si>
  <si>
    <t>1.</t>
  </si>
  <si>
    <t>Per vienus metus gautinų sumų įsigijimo savikaina, iš viso (1.1+1.2+1.3+1.4+1.5+1.6)</t>
  </si>
  <si>
    <t>1.1.</t>
  </si>
  <si>
    <t>Gautinos finansavimo sumos</t>
  </si>
  <si>
    <t>1.2.</t>
  </si>
  <si>
    <t>Gautini mokesčiai ir socialinės įmokos</t>
  </si>
  <si>
    <t>1.2.1.</t>
  </si>
  <si>
    <t>Gautini mokesčiai</t>
  </si>
  <si>
    <t>1.2.2.</t>
  </si>
  <si>
    <t>Gautinos socialinės įmokos</t>
  </si>
  <si>
    <t>1.3.</t>
  </si>
  <si>
    <t>Gautinos sumos už turto naudojimą, parduotas prekes, turtą, paslaugas</t>
  </si>
  <si>
    <t>1.3.1.</t>
  </si>
  <si>
    <t>Gautinos sumos už turto naudojimą</t>
  </si>
  <si>
    <t>1.3.2.</t>
  </si>
  <si>
    <t>Gautinos sumos už parduotas prekes</t>
  </si>
  <si>
    <t>1.3.3.</t>
  </si>
  <si>
    <t>Gautinos sumos už suteiktas paslaugas</t>
  </si>
  <si>
    <t>1.3.4.</t>
  </si>
  <si>
    <t>Gautinos sumos už parduotą ilgalaikį turtą</t>
  </si>
  <si>
    <t>1.3.5.</t>
  </si>
  <si>
    <t>Kitos</t>
  </si>
  <si>
    <t>1.4.</t>
  </si>
  <si>
    <t>Gautinos sumos už konfiskuotą turtą, baudos ir kitos netesybos</t>
  </si>
  <si>
    <t>1.5.</t>
  </si>
  <si>
    <t>Sukauptos gautinos sumos</t>
  </si>
  <si>
    <t>1.5.1.</t>
  </si>
  <si>
    <t>Iš biudžeto</t>
  </si>
  <si>
    <t>1.5.2.</t>
  </si>
  <si>
    <t>1.6.</t>
  </si>
  <si>
    <t>Kitos gautinos sumos</t>
  </si>
  <si>
    <t>2.</t>
  </si>
  <si>
    <t>Per vienus metus gautinų sumų nuvertėjimas</t>
  </si>
  <si>
    <t>3.</t>
  </si>
  <si>
    <t>Per vienus metus gautinų sumų balansinė vertė(1-2)</t>
  </si>
  <si>
    <t>Direktorius</t>
  </si>
  <si>
    <t>Viešoji įstaiga RESPUBLIKINĖ VILNIAUS PSICHIATRIJOS LIGONINĖ, įstaigos kodas 124247526, Parko g.21 Vilnius</t>
  </si>
  <si>
    <t>Eurais</t>
  </si>
  <si>
    <t>17-ojo VSAFAS „finansinis turtas ir finansiniai įsipareigojimai''</t>
  </si>
  <si>
    <t>7 priedas</t>
  </si>
  <si>
    <t>med. dr. profesorius Arūnas Germanavičius</t>
  </si>
  <si>
    <t>Vyriausioji finansininkė</t>
  </si>
  <si>
    <t>Lina Musteikienė</t>
  </si>
  <si>
    <t>2023 M. INFORMACIJA APIE PER VIENUS METUS GAUTINAS SUMAS</t>
  </si>
  <si>
    <t>2024.03.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</si>
</sst>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6" xfId="0" applyNumberFormat="1" applyFont="1" applyFill="1" applyBorder="1" applyAlignment="1" applyProtection="1">
      <alignment horizontal="left" vertical="top" indent="2"/>
    </xf>
    <xf numFmtId="0" fontId="3" fillId="0" borderId="6" xfId="0" applyNumberFormat="1" applyFont="1" applyFill="1" applyBorder="1" applyAlignment="1" applyProtection="1">
      <alignment horizontal="left" vertical="top" wrapText="1" inden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left" vertical="top" indent="10"/>
    </xf>
    <xf numFmtId="0" fontId="3" fillId="0" borderId="6" xfId="0" applyNumberFormat="1" applyFont="1" applyFill="1" applyBorder="1" applyAlignment="1" applyProtection="1">
      <alignment horizontal="left" vertical="top" indent="3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 inden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4" fontId="2" fillId="0" borderId="6" xfId="0" applyNumberFormat="1" applyFont="1" applyFill="1" applyBorder="1" applyAlignment="1" applyProtection="1">
      <alignment vertical="top"/>
    </xf>
    <xf numFmtId="4" fontId="3" fillId="0" borderId="6" xfId="0" applyNumberFormat="1" applyFont="1" applyFill="1" applyBorder="1" applyAlignment="1" applyProtection="1">
      <alignment vertical="top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indent="5"/>
    </xf>
    <xf numFmtId="0" fontId="2" fillId="0" borderId="5" xfId="0" applyNumberFormat="1" applyFont="1" applyFill="1" applyBorder="1" applyAlignment="1" applyProtection="1">
      <alignment horizontal="left" vertical="top" indent="5"/>
    </xf>
    <xf numFmtId="0" fontId="2" fillId="0" borderId="2" xfId="0" applyNumberFormat="1" applyFont="1" applyFill="1" applyBorder="1" applyAlignment="1" applyProtection="1">
      <alignment horizontal="left" vertical="top" indent="1"/>
    </xf>
    <xf numFmtId="0" fontId="2" fillId="0" borderId="3" xfId="0" applyNumberFormat="1" applyFont="1" applyFill="1" applyBorder="1" applyAlignment="1" applyProtection="1">
      <alignment horizontal="left" vertical="top" indent="1"/>
    </xf>
    <xf numFmtId="0" fontId="2" fillId="0" borderId="4" xfId="0" applyNumberFormat="1" applyFont="1" applyFill="1" applyBorder="1" applyAlignment="1" applyProtection="1">
      <alignment horizontal="left" vertical="top" indent="1"/>
    </xf>
    <xf numFmtId="14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4" workbookViewId="0">
      <selection activeCell="L12" sqref="L12"/>
    </sheetView>
  </sheetViews>
  <sheetFormatPr defaultRowHeight="15" x14ac:dyDescent="0.25"/>
  <cols>
    <col min="2" max="2" width="53" customWidth="1"/>
    <col min="3" max="3" width="12.140625" customWidth="1"/>
    <col min="4" max="4" width="11.42578125" customWidth="1"/>
    <col min="5" max="5" width="11.5703125" customWidth="1"/>
    <col min="6" max="6" width="11.85546875" customWidth="1"/>
    <col min="7" max="7" width="11.5703125" customWidth="1"/>
    <col min="8" max="8" width="11.28515625" customWidth="1"/>
  </cols>
  <sheetData>
    <row r="1" spans="1:9" x14ac:dyDescent="0.25">
      <c r="A1" s="1"/>
      <c r="B1" s="1"/>
      <c r="C1" s="1"/>
      <c r="D1" s="1"/>
      <c r="E1" s="14" t="s">
        <v>56</v>
      </c>
      <c r="F1" s="1"/>
      <c r="G1" s="1"/>
      <c r="H1" s="1"/>
      <c r="I1" s="1"/>
    </row>
    <row r="2" spans="1:9" x14ac:dyDescent="0.25">
      <c r="A2" s="1"/>
      <c r="B2" s="1"/>
      <c r="C2" s="1"/>
      <c r="D2" s="1"/>
      <c r="E2" s="14" t="s">
        <v>57</v>
      </c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9.5" customHeight="1" x14ac:dyDescent="0.25">
      <c r="A4" s="18" t="s">
        <v>0</v>
      </c>
      <c r="B4" s="18"/>
      <c r="C4" s="18"/>
      <c r="D4" s="18"/>
      <c r="E4" s="18"/>
      <c r="F4" s="18"/>
      <c r="G4" s="18"/>
      <c r="H4" s="18"/>
      <c r="I4" s="1"/>
    </row>
    <row r="5" spans="1:9" x14ac:dyDescent="0.25">
      <c r="A5" s="18" t="s">
        <v>54</v>
      </c>
      <c r="B5" s="18"/>
      <c r="C5" s="18"/>
      <c r="D5" s="18"/>
      <c r="E5" s="18"/>
      <c r="F5" s="18"/>
      <c r="G5" s="18"/>
      <c r="H5" s="18"/>
      <c r="I5" s="1"/>
    </row>
    <row r="6" spans="1:9" ht="7.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8" t="s">
        <v>61</v>
      </c>
      <c r="B7" s="18"/>
      <c r="C7" s="18"/>
      <c r="D7" s="18"/>
      <c r="E7" s="18"/>
      <c r="F7" s="18"/>
      <c r="G7" s="18"/>
      <c r="H7" s="18"/>
      <c r="I7" s="1"/>
    </row>
    <row r="8" spans="1:9" ht="8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26" t="s">
        <v>62</v>
      </c>
      <c r="B9" s="27"/>
      <c r="C9" s="27"/>
      <c r="D9" s="27"/>
      <c r="E9" s="27"/>
      <c r="F9" s="27"/>
      <c r="G9" s="27"/>
      <c r="H9" s="27"/>
      <c r="I9" s="1"/>
    </row>
    <row r="10" spans="1:9" x14ac:dyDescent="0.25">
      <c r="A10" s="28" t="s">
        <v>1</v>
      </c>
      <c r="B10" s="1"/>
      <c r="C10" s="1"/>
      <c r="D10" s="1"/>
      <c r="E10" s="1"/>
      <c r="F10" s="1"/>
      <c r="G10" s="14" t="s">
        <v>55</v>
      </c>
      <c r="H10" s="1"/>
      <c r="I10" s="1"/>
    </row>
    <row r="11" spans="1:9" x14ac:dyDescent="0.25">
      <c r="A11" s="19" t="s">
        <v>2</v>
      </c>
      <c r="B11" s="21" t="s">
        <v>3</v>
      </c>
      <c r="C11" s="23" t="s">
        <v>4</v>
      </c>
      <c r="D11" s="24"/>
      <c r="E11" s="25"/>
      <c r="F11" s="23" t="s">
        <v>5</v>
      </c>
      <c r="G11" s="24"/>
      <c r="H11" s="25"/>
      <c r="I11" s="1"/>
    </row>
    <row r="12" spans="1:9" ht="75.75" customHeight="1" x14ac:dyDescent="0.25">
      <c r="A12" s="20"/>
      <c r="B12" s="22"/>
      <c r="C12" s="2" t="s">
        <v>6</v>
      </c>
      <c r="D12" s="3" t="s">
        <v>7</v>
      </c>
      <c r="E12" s="4" t="s">
        <v>8</v>
      </c>
      <c r="F12" s="2" t="s">
        <v>6</v>
      </c>
      <c r="G12" s="3" t="s">
        <v>7</v>
      </c>
      <c r="H12" s="4" t="s">
        <v>9</v>
      </c>
      <c r="I12" s="1"/>
    </row>
    <row r="13" spans="1:9" ht="13.5" customHeight="1" x14ac:dyDescent="0.25">
      <c r="A13" s="5" t="s">
        <v>10</v>
      </c>
      <c r="B13" s="6" t="s">
        <v>11</v>
      </c>
      <c r="C13" s="7" t="s">
        <v>12</v>
      </c>
      <c r="D13" s="7" t="s">
        <v>13</v>
      </c>
      <c r="E13" s="5" t="s">
        <v>14</v>
      </c>
      <c r="F13" s="7" t="s">
        <v>15</v>
      </c>
      <c r="G13" s="7" t="s">
        <v>16</v>
      </c>
      <c r="H13" s="5" t="s">
        <v>17</v>
      </c>
      <c r="I13" s="1"/>
    </row>
    <row r="14" spans="1:9" ht="23.25" customHeight="1" x14ac:dyDescent="0.25">
      <c r="A14" s="8" t="s">
        <v>18</v>
      </c>
      <c r="B14" s="9" t="s">
        <v>19</v>
      </c>
      <c r="C14" s="15">
        <f>C15+C16+C19+C25+C26+C29</f>
        <v>1591821.27</v>
      </c>
      <c r="D14" s="15">
        <f>D15+D16+D19+D25+D26+D29</f>
        <v>1573972.67</v>
      </c>
      <c r="E14" s="16"/>
      <c r="F14" s="15">
        <f>F15+F16+F19+F25+F26+F29</f>
        <v>1350177.72</v>
      </c>
      <c r="G14" s="15">
        <f>G15+G16+G19+G25+G26+G29</f>
        <v>1339982.06</v>
      </c>
      <c r="H14" s="16"/>
      <c r="I14" s="1"/>
    </row>
    <row r="15" spans="1:9" ht="12.75" customHeight="1" x14ac:dyDescent="0.25">
      <c r="A15" s="8" t="s">
        <v>20</v>
      </c>
      <c r="B15" s="10" t="s">
        <v>21</v>
      </c>
      <c r="C15" s="16"/>
      <c r="D15" s="16"/>
      <c r="E15" s="16"/>
      <c r="F15" s="16"/>
      <c r="G15" s="16"/>
      <c r="H15" s="16"/>
      <c r="I15" s="1"/>
    </row>
    <row r="16" spans="1:9" ht="12.75" customHeight="1" x14ac:dyDescent="0.25">
      <c r="A16" s="8" t="s">
        <v>22</v>
      </c>
      <c r="B16" s="10" t="s">
        <v>23</v>
      </c>
      <c r="C16" s="15">
        <f>SUM(C17:C18)</f>
        <v>0</v>
      </c>
      <c r="D16" s="15">
        <f>+SUM(D17:D18)</f>
        <v>0</v>
      </c>
      <c r="E16" s="15"/>
      <c r="F16" s="15">
        <f>SUM(F17:F18)</f>
        <v>0</v>
      </c>
      <c r="G16" s="15">
        <f>SUM(G17:G18)</f>
        <v>0</v>
      </c>
      <c r="H16" s="15"/>
      <c r="I16" s="1"/>
    </row>
    <row r="17" spans="1:9" ht="12.75" customHeight="1" x14ac:dyDescent="0.25">
      <c r="A17" s="5" t="s">
        <v>24</v>
      </c>
      <c r="B17" s="11" t="s">
        <v>25</v>
      </c>
      <c r="C17" s="16"/>
      <c r="D17" s="16"/>
      <c r="E17" s="16"/>
      <c r="F17" s="16"/>
      <c r="G17" s="16"/>
      <c r="H17" s="16"/>
      <c r="I17" s="1"/>
    </row>
    <row r="18" spans="1:9" ht="12.75" customHeight="1" x14ac:dyDescent="0.25">
      <c r="A18" s="5" t="s">
        <v>26</v>
      </c>
      <c r="B18" s="11" t="s">
        <v>27</v>
      </c>
      <c r="C18" s="16"/>
      <c r="D18" s="16"/>
      <c r="E18" s="16"/>
      <c r="F18" s="16"/>
      <c r="G18" s="16"/>
      <c r="H18" s="16"/>
      <c r="I18" s="1"/>
    </row>
    <row r="19" spans="1:9" ht="21.75" customHeight="1" x14ac:dyDescent="0.25">
      <c r="A19" s="8" t="s">
        <v>28</v>
      </c>
      <c r="B19" s="9" t="s">
        <v>29</v>
      </c>
      <c r="C19" s="15">
        <f>SUM(C20:C24)</f>
        <v>1575213.76</v>
      </c>
      <c r="D19" s="15">
        <f>SUM(D20:D24)</f>
        <v>1573972.67</v>
      </c>
      <c r="E19" s="16"/>
      <c r="F19" s="15">
        <f>SUM(F20:F24)</f>
        <v>1339982.06</v>
      </c>
      <c r="G19" s="15">
        <f>SUM(G20:G24)</f>
        <v>1339982.06</v>
      </c>
      <c r="H19" s="16"/>
      <c r="I19" s="1"/>
    </row>
    <row r="20" spans="1:9" ht="12.75" customHeight="1" x14ac:dyDescent="0.25">
      <c r="A20" s="5" t="s">
        <v>30</v>
      </c>
      <c r="B20" s="11" t="s">
        <v>31</v>
      </c>
      <c r="C20" s="16">
        <v>452.56</v>
      </c>
      <c r="D20" s="16"/>
      <c r="E20" s="16"/>
      <c r="F20" s="16"/>
      <c r="G20" s="16"/>
      <c r="H20" s="16"/>
      <c r="I20" s="1"/>
    </row>
    <row r="21" spans="1:9" ht="12.75" customHeight="1" x14ac:dyDescent="0.25">
      <c r="A21" s="5" t="s">
        <v>32</v>
      </c>
      <c r="B21" s="11" t="s">
        <v>33</v>
      </c>
      <c r="C21" s="16"/>
      <c r="D21" s="16"/>
      <c r="E21" s="16"/>
      <c r="F21" s="16"/>
      <c r="G21" s="16"/>
      <c r="H21" s="16"/>
      <c r="I21" s="1"/>
    </row>
    <row r="22" spans="1:9" ht="12.75" customHeight="1" x14ac:dyDescent="0.25">
      <c r="A22" s="5" t="s">
        <v>34</v>
      </c>
      <c r="B22" s="11" t="s">
        <v>35</v>
      </c>
      <c r="C22" s="16">
        <v>1574761.2</v>
      </c>
      <c r="D22" s="16">
        <v>1573972.67</v>
      </c>
      <c r="E22" s="16"/>
      <c r="F22" s="16">
        <v>1339982.06</v>
      </c>
      <c r="G22" s="16">
        <v>1339982.06</v>
      </c>
      <c r="H22" s="16"/>
      <c r="I22" s="1"/>
    </row>
    <row r="23" spans="1:9" ht="12.75" customHeight="1" x14ac:dyDescent="0.25">
      <c r="A23" s="5" t="s">
        <v>36</v>
      </c>
      <c r="B23" s="11" t="s">
        <v>37</v>
      </c>
      <c r="C23" s="16"/>
      <c r="D23" s="16"/>
      <c r="E23" s="16"/>
      <c r="F23" s="16"/>
      <c r="G23" s="16"/>
      <c r="H23" s="16"/>
      <c r="I23" s="1"/>
    </row>
    <row r="24" spans="1:9" ht="12.75" customHeight="1" x14ac:dyDescent="0.25">
      <c r="A24" s="5" t="s">
        <v>38</v>
      </c>
      <c r="B24" s="11" t="s">
        <v>39</v>
      </c>
      <c r="C24" s="16"/>
      <c r="D24" s="16"/>
      <c r="E24" s="16"/>
      <c r="F24" s="16"/>
      <c r="G24" s="16"/>
      <c r="H24" s="16"/>
      <c r="I24" s="1"/>
    </row>
    <row r="25" spans="1:9" ht="12.75" customHeight="1" x14ac:dyDescent="0.25">
      <c r="A25" s="8" t="s">
        <v>40</v>
      </c>
      <c r="B25" s="12" t="s">
        <v>41</v>
      </c>
      <c r="C25" s="16"/>
      <c r="D25" s="16"/>
      <c r="E25" s="16"/>
      <c r="F25" s="16"/>
      <c r="G25" s="16"/>
      <c r="H25" s="16"/>
      <c r="I25" s="1"/>
    </row>
    <row r="26" spans="1:9" ht="12.75" customHeight="1" x14ac:dyDescent="0.25">
      <c r="A26" s="8" t="s">
        <v>42</v>
      </c>
      <c r="B26" s="10" t="s">
        <v>43</v>
      </c>
      <c r="C26" s="15">
        <f>SUM(C27:C28)</f>
        <v>0</v>
      </c>
      <c r="D26" s="15">
        <f>SUM(D27:D28)</f>
        <v>0</v>
      </c>
      <c r="E26" s="16"/>
      <c r="F26" s="15">
        <f>F27+F28</f>
        <v>0</v>
      </c>
      <c r="G26" s="15">
        <f>G27+G28</f>
        <v>0</v>
      </c>
      <c r="H26" s="16"/>
      <c r="I26" s="1"/>
    </row>
    <row r="27" spans="1:9" ht="12.75" customHeight="1" x14ac:dyDescent="0.25">
      <c r="A27" s="5" t="s">
        <v>44</v>
      </c>
      <c r="B27" s="11" t="s">
        <v>45</v>
      </c>
      <c r="C27" s="16"/>
      <c r="D27" s="16"/>
      <c r="E27" s="16"/>
      <c r="F27" s="16"/>
      <c r="G27" s="16"/>
      <c r="H27" s="16"/>
      <c r="I27" s="1"/>
    </row>
    <row r="28" spans="1:9" ht="12.75" customHeight="1" x14ac:dyDescent="0.25">
      <c r="A28" s="5" t="s">
        <v>46</v>
      </c>
      <c r="B28" s="11" t="s">
        <v>39</v>
      </c>
      <c r="C28" s="16"/>
      <c r="D28" s="16"/>
      <c r="E28" s="16"/>
      <c r="F28" s="16"/>
      <c r="G28" s="16"/>
      <c r="H28" s="16"/>
      <c r="I28" s="1"/>
    </row>
    <row r="29" spans="1:9" ht="12.75" customHeight="1" x14ac:dyDescent="0.25">
      <c r="A29" s="8" t="s">
        <v>47</v>
      </c>
      <c r="B29" s="10" t="s">
        <v>48</v>
      </c>
      <c r="C29" s="15">
        <v>16607.509999999998</v>
      </c>
      <c r="D29" s="16"/>
      <c r="E29" s="16"/>
      <c r="F29" s="15">
        <v>10195.66</v>
      </c>
      <c r="G29" s="16"/>
      <c r="H29" s="16"/>
      <c r="I29" s="1"/>
    </row>
    <row r="30" spans="1:9" ht="12.75" customHeight="1" x14ac:dyDescent="0.25">
      <c r="A30" s="8" t="s">
        <v>49</v>
      </c>
      <c r="B30" s="10" t="s">
        <v>50</v>
      </c>
      <c r="C30" s="16"/>
      <c r="D30" s="16"/>
      <c r="E30" s="16"/>
      <c r="F30" s="16"/>
      <c r="G30" s="16"/>
      <c r="H30" s="16"/>
      <c r="I30" s="1"/>
    </row>
    <row r="31" spans="1:9" ht="12.75" customHeight="1" x14ac:dyDescent="0.25">
      <c r="A31" s="8" t="s">
        <v>51</v>
      </c>
      <c r="B31" s="9" t="s">
        <v>52</v>
      </c>
      <c r="C31" s="15">
        <f>C14-C30</f>
        <v>1591821.27</v>
      </c>
      <c r="D31" s="15">
        <f>D14-D30</f>
        <v>1573972.67</v>
      </c>
      <c r="E31" s="16"/>
      <c r="F31" s="15">
        <f>F14-F30</f>
        <v>1350177.72</v>
      </c>
      <c r="G31" s="15">
        <f>G14-G30</f>
        <v>1339982.06</v>
      </c>
      <c r="H31" s="16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4" t="s">
        <v>53</v>
      </c>
      <c r="B33" s="14"/>
      <c r="C33" s="13" t="s">
        <v>58</v>
      </c>
      <c r="D33" s="1"/>
      <c r="E33" s="1"/>
      <c r="F33" s="1"/>
      <c r="G33" s="1"/>
      <c r="H33" s="1"/>
      <c r="I33" s="1"/>
    </row>
    <row r="34" spans="1:9" x14ac:dyDescent="0.25">
      <c r="A34" s="14" t="s">
        <v>59</v>
      </c>
      <c r="B34" s="14"/>
      <c r="C34" s="17" t="s">
        <v>60</v>
      </c>
      <c r="D34" s="1"/>
      <c r="E34" s="1"/>
      <c r="F34" s="1"/>
      <c r="G34" s="1"/>
      <c r="H34" s="1"/>
      <c r="I34" s="1"/>
    </row>
    <row r="35" spans="1:9" x14ac:dyDescent="0.25">
      <c r="D35" s="1"/>
    </row>
  </sheetData>
  <mergeCells count="8">
    <mergeCell ref="A4:H4"/>
    <mergeCell ref="A5:H5"/>
    <mergeCell ref="A7:H7"/>
    <mergeCell ref="A9:H9"/>
    <mergeCell ref="A11:A12"/>
    <mergeCell ref="B11:B12"/>
    <mergeCell ref="C11:E11"/>
    <mergeCell ref="F11:H11"/>
  </mergeCells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buhalt7</cp:lastModifiedBy>
  <cp:lastPrinted>2024-02-26T09:24:22Z</cp:lastPrinted>
  <dcterms:created xsi:type="dcterms:W3CDTF">2015-07-23T07:34:50Z</dcterms:created>
  <dcterms:modified xsi:type="dcterms:W3CDTF">2024-03-01T18:25:34Z</dcterms:modified>
</cp:coreProperties>
</file>